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1" l="1"/>
  <c r="D35" i="1"/>
  <c r="E18" i="1"/>
  <c r="D19" i="1"/>
  <c r="D29" i="1"/>
  <c r="D31" i="1"/>
  <c r="D38" i="1"/>
  <c r="F29" i="1"/>
  <c r="F31" i="1"/>
  <c r="F36" i="1"/>
  <c r="F38" i="1"/>
  <c r="E29" i="1"/>
  <c r="E31" i="1"/>
  <c r="E38" i="1"/>
  <c r="F13" i="1"/>
  <c r="E9" i="1"/>
  <c r="E13" i="1"/>
  <c r="F7" i="1"/>
  <c r="E7" i="1"/>
  <c r="D8" i="1"/>
  <c r="D13" i="1"/>
  <c r="D15" i="1"/>
</calcChain>
</file>

<file path=xl/sharedStrings.xml><?xml version="1.0" encoding="utf-8"?>
<sst xmlns="http://schemas.openxmlformats.org/spreadsheetml/2006/main" count="35" uniqueCount="35">
  <si>
    <t>Cash</t>
  </si>
  <si>
    <t>Marketable Securities</t>
  </si>
  <si>
    <t>Inventories</t>
  </si>
  <si>
    <t>Prepaid Expenses</t>
  </si>
  <si>
    <t>Less Accumulated Depreciation</t>
  </si>
  <si>
    <t>Other Investments</t>
  </si>
  <si>
    <t>Accounts Payable</t>
  </si>
  <si>
    <t>Accrued Interest</t>
  </si>
  <si>
    <t>Other Accrued Expenses</t>
  </si>
  <si>
    <t>Restricted</t>
  </si>
  <si>
    <t>Unrestricted</t>
  </si>
  <si>
    <t>Net Assets</t>
  </si>
  <si>
    <t xml:space="preserve">Table 6.6 MIDCARE Balance Sheet 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</si>
  <si>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>: (1) For fiscal years ending December 31. (2) Numbers are in US dollars.</t>
    </r>
  </si>
  <si>
    <t xml:space="preserve">Assets </t>
  </si>
  <si>
    <t>Current Assets</t>
  </si>
  <si>
    <t>Total Current Assets</t>
  </si>
  <si>
    <t>Current Liabilities</t>
  </si>
  <si>
    <t xml:space="preserve">Liabilities </t>
  </si>
  <si>
    <t>Total Current Liabilities</t>
  </si>
  <si>
    <t xml:space="preserve">Total Liabilities </t>
  </si>
  <si>
    <t>Total Assets</t>
  </si>
  <si>
    <t>Long-Term Debt</t>
  </si>
  <si>
    <t>Total Net Assets</t>
  </si>
  <si>
    <t>Net Assets + Liabilities</t>
  </si>
  <si>
    <t>Allowances for Uncollectables</t>
  </si>
  <si>
    <t>Due from Third-Party Payers</t>
  </si>
  <si>
    <t>Property, Plant, and Equipment−Gross</t>
  </si>
  <si>
    <t>Property, Plant, and Equipment−Net</t>
  </si>
  <si>
    <t>Accrued  Salaries, Wages, and Benefits</t>
  </si>
  <si>
    <t>Due to Third-Party Vendors</t>
  </si>
  <si>
    <t>Long-Term Debt Due Within One Year</t>
  </si>
  <si>
    <t>Noncurrent Assets</t>
  </si>
  <si>
    <t>Accounts Receivable−Gross</t>
  </si>
  <si>
    <t>Accounts Receivable−Net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</si>
</sst>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37" fontId="2" fillId="0" borderId="0" xfId="0" applyNumberFormat="1" applyFont="1" applyBorder="1"/>
    <xf numFmtId="0" fontId="0" fillId="0" borderId="0" xfId="0" applyAlignment="1">
      <alignment horizontal="right"/>
    </xf>
    <xf numFmtId="37" fontId="6" fillId="0" borderId="1" xfId="0" applyNumberFormat="1" applyFont="1" applyBorder="1"/>
    <xf numFmtId="37" fontId="6" fillId="0" borderId="4" xfId="0" applyNumberFormat="1" applyFont="1" applyBorder="1"/>
    <xf numFmtId="3" fontId="6" fillId="0" borderId="1" xfId="0" applyNumberFormat="1" applyFont="1" applyBorder="1"/>
    <xf numFmtId="3" fontId="6" fillId="0" borderId="4" xfId="0" applyNumberFormat="1" applyFont="1" applyBorder="1"/>
    <xf numFmtId="3" fontId="6" fillId="0" borderId="5" xfId="0" applyNumberFormat="1" applyFont="1" applyBorder="1"/>
    <xf numFmtId="3" fontId="8" fillId="0" borderId="1" xfId="0" applyNumberFormat="1" applyFont="1" applyBorder="1"/>
    <xf numFmtId="3" fontId="8" fillId="0" borderId="4" xfId="0" applyNumberFormat="1" applyFont="1" applyBorder="1"/>
    <xf numFmtId="0" fontId="6" fillId="0" borderId="1" xfId="0" applyFont="1" applyBorder="1"/>
    <xf numFmtId="0" fontId="6" fillId="0" borderId="4" xfId="0" applyFont="1" applyBorder="1"/>
    <xf numFmtId="0" fontId="7" fillId="0" borderId="2" xfId="0" applyFont="1" applyBorder="1"/>
    <xf numFmtId="0" fontId="7" fillId="0" borderId="3" xfId="0" applyFont="1" applyBorder="1"/>
    <xf numFmtId="3" fontId="6" fillId="0" borderId="1" xfId="0" applyNumberFormat="1" applyFont="1" applyBorder="1" applyAlignment="1">
      <alignment horizontal="right"/>
    </xf>
    <xf numFmtId="0" fontId="8" fillId="0" borderId="0" xfId="0" applyFont="1"/>
    <xf numFmtId="3" fontId="6" fillId="0" borderId="4" xfId="0" applyNumberFormat="1" applyFont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7" fillId="0" borderId="1" xfId="0" applyNumberFormat="1" applyFont="1" applyBorder="1" applyAlignment="1">
      <alignment horizontal="right"/>
    </xf>
    <xf numFmtId="3" fontId="7" fillId="0" borderId="1" xfId="0" applyNumberFormat="1" applyFont="1" applyBorder="1"/>
    <xf numFmtId="3" fontId="7" fillId="0" borderId="1" xfId="0" applyNumberFormat="1" applyFont="1" applyBorder="1" applyAlignment="1">
      <alignment horizontal="right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6" fillId="0" borderId="13" xfId="0" applyFont="1" applyBorder="1" applyAlignment="1"/>
    <xf numFmtId="0" fontId="8" fillId="0" borderId="14" xfId="0" applyFont="1" applyBorder="1" applyAlignment="1"/>
    <xf numFmtId="0" fontId="8" fillId="0" borderId="15" xfId="0" applyFont="1" applyBorder="1" applyAlignment="1"/>
    <xf numFmtId="0" fontId="7" fillId="0" borderId="12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3" fontId="6" fillId="0" borderId="11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left"/>
    </xf>
    <xf numFmtId="3" fontId="7" fillId="0" borderId="11" xfId="0" applyNumberFormat="1" applyFont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3" fontId="6" fillId="0" borderId="12" xfId="0" applyNumberFormat="1" applyFont="1" applyBorder="1" applyAlignment="1">
      <alignment horizontal="left"/>
    </xf>
    <xf numFmtId="3" fontId="6" fillId="0" borderId="6" xfId="0" applyNumberFormat="1" applyFont="1" applyBorder="1" applyAlignment="1">
      <alignment horizontal="left"/>
    </xf>
    <xf numFmtId="3" fontId="6" fillId="0" borderId="7" xfId="0" applyNumberFormat="1" applyFont="1" applyBorder="1" applyAlignment="1">
      <alignment horizontal="left"/>
    </xf>
    <xf numFmtId="3" fontId="8" fillId="0" borderId="6" xfId="0" applyNumberFormat="1" applyFont="1" applyBorder="1" applyAlignment="1">
      <alignment horizontal="left"/>
    </xf>
    <xf numFmtId="3" fontId="8" fillId="0" borderId="7" xfId="0" applyNumberFormat="1" applyFont="1" applyBorder="1" applyAlignment="1">
      <alignment horizontal="left"/>
    </xf>
    <xf numFmtId="3" fontId="6" fillId="0" borderId="12" xfId="0" applyNumberFormat="1" applyFont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/>
    <xf numFmtId="3" fontId="7" fillId="0" borderId="1" xfId="0" applyNumberFormat="1" applyFont="1" applyBorder="1" applyAlignment="1"/>
    <xf numFmtId="0" fontId="7" fillId="0" borderId="1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 applyAlignment="1">
      <alignment horizontal="left"/>
    </xf>
    <xf numFmtId="0" fontId="6" fillId="0" borderId="12" xfId="0" applyFont="1" applyBorder="1" applyAlignment="1"/>
    <xf numFmtId="0" fontId="8" fillId="0" borderId="6" xfId="0" applyFont="1" applyBorder="1" applyAlignment="1"/>
    <xf numFmtId="0" fontId="8" fillId="0" borderId="7" xfId="0" applyFont="1" applyBorder="1" applyAlignme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28" zoomScale="200" zoomScaleNormal="200" zoomScalePageLayoutView="200" workbookViewId="0">
      <selection activeCell="E37" sqref="E37"/>
    </sheetView>
  </sheetViews>
  <sheetFormatPr defaultColWidth="11" defaultRowHeight="15.75" x14ac:dyDescent="0.25"/>
  <cols>
    <col min="4" max="4" width="12.125" bestFit="1" customWidth="1"/>
    <col min="5" max="6" width="12" bestFit="1" customWidth="1"/>
  </cols>
  <sheetData>
    <row r="1" spans="1:6" ht="16.5" thickBot="1" x14ac:dyDescent="0.3">
      <c r="A1" s="27" t="s">
        <v>12</v>
      </c>
      <c r="B1" s="27"/>
      <c r="C1" s="27"/>
      <c r="D1" s="27"/>
      <c r="E1" s="27"/>
      <c r="F1" s="27"/>
    </row>
    <row r="2" spans="1:6" x14ac:dyDescent="0.25">
      <c r="A2" s="28"/>
      <c r="B2" s="29"/>
      <c r="C2" s="30"/>
      <c r="D2" s="12">
        <v>2019</v>
      </c>
      <c r="E2" s="12">
        <v>2018</v>
      </c>
      <c r="F2" s="13">
        <v>2017</v>
      </c>
    </row>
    <row r="3" spans="1:6" x14ac:dyDescent="0.25">
      <c r="A3" s="31" t="s">
        <v>14</v>
      </c>
      <c r="B3" s="32"/>
      <c r="C3" s="33"/>
      <c r="D3" s="10"/>
      <c r="E3" s="10"/>
      <c r="F3" s="11"/>
    </row>
    <row r="4" spans="1:6" x14ac:dyDescent="0.25">
      <c r="A4" s="22" t="s">
        <v>15</v>
      </c>
      <c r="B4" s="23"/>
      <c r="C4" s="24"/>
      <c r="D4" s="10"/>
      <c r="E4" s="10"/>
      <c r="F4" s="11"/>
    </row>
    <row r="5" spans="1:6" x14ac:dyDescent="0.25">
      <c r="A5" s="25" t="s">
        <v>0</v>
      </c>
      <c r="B5" s="26"/>
      <c r="C5" s="26"/>
      <c r="D5" s="14">
        <v>10223454</v>
      </c>
      <c r="E5" s="14">
        <v>23565787</v>
      </c>
      <c r="F5" s="16">
        <v>24675787</v>
      </c>
    </row>
    <row r="6" spans="1:6" x14ac:dyDescent="0.25">
      <c r="A6" s="25" t="s">
        <v>1</v>
      </c>
      <c r="B6" s="26"/>
      <c r="C6" s="26"/>
      <c r="D6" s="14">
        <v>8342848</v>
      </c>
      <c r="E6" s="14">
        <v>2245363</v>
      </c>
      <c r="F6" s="16">
        <v>2016334</v>
      </c>
    </row>
    <row r="7" spans="1:6" x14ac:dyDescent="0.25">
      <c r="A7" s="25" t="s">
        <v>33</v>
      </c>
      <c r="B7" s="26"/>
      <c r="C7" s="26"/>
      <c r="D7" s="14">
        <v>80485667</v>
      </c>
      <c r="E7" s="14">
        <f>E8+E9</f>
        <v>82229226</v>
      </c>
      <c r="F7" s="16">
        <f>F9+F8</f>
        <v>81140442</v>
      </c>
    </row>
    <row r="8" spans="1:6" x14ac:dyDescent="0.25">
      <c r="A8" s="25" t="s">
        <v>25</v>
      </c>
      <c r="B8" s="26"/>
      <c r="C8" s="26"/>
      <c r="D8" s="14">
        <f>D7-D9</f>
        <v>15265364</v>
      </c>
      <c r="E8" s="14">
        <v>13875998</v>
      </c>
      <c r="F8" s="16">
        <v>12745878</v>
      </c>
    </row>
    <row r="9" spans="1:6" x14ac:dyDescent="0.25">
      <c r="A9" s="25" t="s">
        <v>34</v>
      </c>
      <c r="B9" s="26"/>
      <c r="C9" s="26"/>
      <c r="D9" s="14">
        <v>65220303</v>
      </c>
      <c r="E9" s="14">
        <f>68353228</f>
        <v>68353228</v>
      </c>
      <c r="F9" s="16">
        <v>68394564</v>
      </c>
    </row>
    <row r="10" spans="1:6" x14ac:dyDescent="0.25">
      <c r="A10" s="25" t="s">
        <v>26</v>
      </c>
      <c r="B10" s="26"/>
      <c r="C10" s="26"/>
      <c r="D10" s="14">
        <v>2171223</v>
      </c>
      <c r="E10" s="14">
        <v>2584330</v>
      </c>
      <c r="F10" s="16">
        <v>2645293</v>
      </c>
    </row>
    <row r="11" spans="1:6" x14ac:dyDescent="0.25">
      <c r="A11" s="25" t="s">
        <v>2</v>
      </c>
      <c r="B11" s="26"/>
      <c r="C11" s="26"/>
      <c r="D11" s="14">
        <v>27354995</v>
      </c>
      <c r="E11" s="14">
        <v>31393446</v>
      </c>
      <c r="F11" s="16">
        <v>27354995</v>
      </c>
    </row>
    <row r="12" spans="1:6" x14ac:dyDescent="0.25">
      <c r="A12" s="25" t="s">
        <v>3</v>
      </c>
      <c r="B12" s="26"/>
      <c r="C12" s="26"/>
      <c r="D12" s="14">
        <v>7343002</v>
      </c>
      <c r="E12" s="14">
        <v>5383446</v>
      </c>
      <c r="F12" s="16">
        <v>3574009</v>
      </c>
    </row>
    <row r="13" spans="1:6" x14ac:dyDescent="0.25">
      <c r="A13" s="51" t="s">
        <v>16</v>
      </c>
      <c r="B13" s="52"/>
      <c r="C13" s="53"/>
      <c r="D13" s="21">
        <f>D12+D11+D10+D9+D6+D5</f>
        <v>120655825</v>
      </c>
      <c r="E13" s="21">
        <f>E12+E11+E10+E9+E6+E5</f>
        <v>133525600</v>
      </c>
      <c r="F13" s="21">
        <f>F12+F11+F10+F9+F6+F5</f>
        <v>128660982</v>
      </c>
    </row>
    <row r="14" spans="1:6" x14ac:dyDescent="0.25">
      <c r="A14" s="54" t="s">
        <v>32</v>
      </c>
      <c r="B14" s="55"/>
      <c r="C14" s="56"/>
      <c r="D14" s="14"/>
      <c r="E14" s="14"/>
      <c r="F14" s="16"/>
    </row>
    <row r="15" spans="1:6" x14ac:dyDescent="0.25">
      <c r="A15" s="25" t="s">
        <v>27</v>
      </c>
      <c r="B15" s="57"/>
      <c r="C15" s="57"/>
      <c r="D15" s="14">
        <f>D17+D16</f>
        <v>663887127</v>
      </c>
      <c r="E15" s="14">
        <v>623069851</v>
      </c>
      <c r="F15" s="16">
        <v>608277429</v>
      </c>
    </row>
    <row r="16" spans="1:6" x14ac:dyDescent="0.25">
      <c r="A16" s="25" t="s">
        <v>4</v>
      </c>
      <c r="B16" s="57"/>
      <c r="C16" s="57"/>
      <c r="D16" s="14">
        <v>195392458</v>
      </c>
      <c r="E16" s="14">
        <v>174717460</v>
      </c>
      <c r="F16" s="16">
        <v>153042462</v>
      </c>
    </row>
    <row r="17" spans="1:6" x14ac:dyDescent="0.25">
      <c r="A17" s="25" t="s">
        <v>28</v>
      </c>
      <c r="B17" s="57"/>
      <c r="C17" s="57"/>
      <c r="D17" s="14">
        <v>468494669</v>
      </c>
      <c r="E17" s="14">
        <v>448352391</v>
      </c>
      <c r="F17" s="16">
        <v>455234967</v>
      </c>
    </row>
    <row r="18" spans="1:6" x14ac:dyDescent="0.25">
      <c r="A18" s="54" t="s">
        <v>5</v>
      </c>
      <c r="B18" s="52"/>
      <c r="C18" s="53"/>
      <c r="D18" s="17">
        <v>69836396</v>
      </c>
      <c r="E18" s="17">
        <f>E19-(E13+E17)</f>
        <v>57089069</v>
      </c>
      <c r="F18" s="18">
        <v>38453998</v>
      </c>
    </row>
    <row r="19" spans="1:6" x14ac:dyDescent="0.25">
      <c r="A19" s="31" t="s">
        <v>21</v>
      </c>
      <c r="B19" s="32"/>
      <c r="C19" s="33"/>
      <c r="D19" s="19">
        <f>D13+D17+D18</f>
        <v>658986890</v>
      </c>
      <c r="E19" s="19">
        <v>638967060</v>
      </c>
      <c r="F19" s="19">
        <v>622349947</v>
      </c>
    </row>
    <row r="20" spans="1:6" x14ac:dyDescent="0.25">
      <c r="A20" s="59"/>
      <c r="B20" s="60"/>
      <c r="C20" s="61"/>
      <c r="D20" s="3"/>
      <c r="E20" s="3"/>
      <c r="F20" s="4"/>
    </row>
    <row r="21" spans="1:6" x14ac:dyDescent="0.25">
      <c r="A21" s="31" t="s">
        <v>18</v>
      </c>
      <c r="B21" s="32"/>
      <c r="C21" s="33"/>
      <c r="D21" s="3"/>
      <c r="E21" s="3"/>
      <c r="F21" s="4"/>
    </row>
    <row r="22" spans="1:6" x14ac:dyDescent="0.25">
      <c r="A22" s="22" t="s">
        <v>17</v>
      </c>
      <c r="B22" s="23"/>
      <c r="C22" s="24"/>
      <c r="D22" s="3"/>
      <c r="E22" s="3"/>
      <c r="F22" s="4"/>
    </row>
    <row r="23" spans="1:6" x14ac:dyDescent="0.25">
      <c r="A23" s="34" t="s">
        <v>6</v>
      </c>
      <c r="B23" s="58"/>
      <c r="C23" s="58"/>
      <c r="D23" s="5">
        <v>8342030</v>
      </c>
      <c r="E23" s="8">
        <v>8722303</v>
      </c>
      <c r="F23" s="9">
        <v>8846283</v>
      </c>
    </row>
    <row r="24" spans="1:6" x14ac:dyDescent="0.25">
      <c r="A24" s="34" t="s">
        <v>29</v>
      </c>
      <c r="B24" s="58"/>
      <c r="C24" s="58"/>
      <c r="D24" s="5">
        <v>3012384</v>
      </c>
      <c r="E24" s="8">
        <v>3128383</v>
      </c>
      <c r="F24" s="9">
        <v>3835223</v>
      </c>
    </row>
    <row r="25" spans="1:6" x14ac:dyDescent="0.25">
      <c r="A25" s="34" t="s">
        <v>7</v>
      </c>
      <c r="B25" s="58"/>
      <c r="C25" s="58"/>
      <c r="D25" s="5">
        <v>8334959</v>
      </c>
      <c r="E25" s="8">
        <v>8856383</v>
      </c>
      <c r="F25" s="9">
        <v>8203451</v>
      </c>
    </row>
    <row r="26" spans="1:6" x14ac:dyDescent="0.25">
      <c r="A26" s="34" t="s">
        <v>8</v>
      </c>
      <c r="B26" s="35"/>
      <c r="C26" s="35"/>
      <c r="D26" s="5">
        <v>2554293</v>
      </c>
      <c r="E26" s="8">
        <v>3485220</v>
      </c>
      <c r="F26" s="9">
        <v>3748223</v>
      </c>
    </row>
    <row r="27" spans="1:6" x14ac:dyDescent="0.25">
      <c r="A27" s="34" t="s">
        <v>30</v>
      </c>
      <c r="B27" s="35"/>
      <c r="C27" s="35"/>
      <c r="D27" s="5">
        <v>16232773</v>
      </c>
      <c r="E27" s="8">
        <v>13274303</v>
      </c>
      <c r="F27" s="9">
        <v>14443929</v>
      </c>
    </row>
    <row r="28" spans="1:6" x14ac:dyDescent="0.25">
      <c r="A28" s="34" t="s">
        <v>31</v>
      </c>
      <c r="B28" s="35"/>
      <c r="C28" s="35"/>
      <c r="D28" s="5">
        <v>20457112</v>
      </c>
      <c r="E28" s="8">
        <v>18352334</v>
      </c>
      <c r="F28" s="9">
        <v>16394293</v>
      </c>
    </row>
    <row r="29" spans="1:6" x14ac:dyDescent="0.25">
      <c r="A29" s="36" t="s">
        <v>19</v>
      </c>
      <c r="B29" s="37"/>
      <c r="C29" s="37"/>
      <c r="D29" s="20">
        <f>D23+D24+D25+D26+D27+D28</f>
        <v>58933551</v>
      </c>
      <c r="E29" s="20">
        <f>E23+E24+E25+E26+E27+E28</f>
        <v>55818926</v>
      </c>
      <c r="F29" s="20">
        <f>F23+F24+F25+F26+F27+F28</f>
        <v>55471402</v>
      </c>
    </row>
    <row r="30" spans="1:6" x14ac:dyDescent="0.25">
      <c r="A30" s="38" t="s">
        <v>22</v>
      </c>
      <c r="B30" s="39"/>
      <c r="C30" s="40"/>
      <c r="D30" s="5">
        <v>203035777</v>
      </c>
      <c r="E30" s="8">
        <v>207968291</v>
      </c>
      <c r="F30" s="9">
        <v>216605105</v>
      </c>
    </row>
    <row r="31" spans="1:6" x14ac:dyDescent="0.25">
      <c r="A31" s="36" t="s">
        <v>20</v>
      </c>
      <c r="B31" s="37"/>
      <c r="C31" s="37"/>
      <c r="D31" s="20">
        <f>D29+D30</f>
        <v>261969328</v>
      </c>
      <c r="E31" s="20">
        <f>E29+E30</f>
        <v>263787217</v>
      </c>
      <c r="F31" s="20">
        <f>F29+F30</f>
        <v>272076507</v>
      </c>
    </row>
    <row r="32" spans="1:6" x14ac:dyDescent="0.25">
      <c r="A32" s="38"/>
      <c r="B32" s="41"/>
      <c r="C32" s="42"/>
      <c r="D32" s="5"/>
      <c r="E32" s="5"/>
      <c r="F32" s="6"/>
    </row>
    <row r="33" spans="1:6" x14ac:dyDescent="0.25">
      <c r="A33" s="49" t="s">
        <v>11</v>
      </c>
      <c r="B33" s="50"/>
      <c r="C33" s="50"/>
      <c r="D33" s="8"/>
      <c r="E33" s="5"/>
      <c r="F33" s="6"/>
    </row>
    <row r="34" spans="1:6" x14ac:dyDescent="0.25">
      <c r="A34" s="34" t="s">
        <v>9</v>
      </c>
      <c r="B34" s="35"/>
      <c r="C34" s="35"/>
      <c r="D34" s="5">
        <v>2646395</v>
      </c>
      <c r="E34" s="5">
        <v>17290945</v>
      </c>
      <c r="F34" s="6">
        <v>34766620</v>
      </c>
    </row>
    <row r="35" spans="1:6" x14ac:dyDescent="0.25">
      <c r="A35" s="34" t="s">
        <v>10</v>
      </c>
      <c r="B35" s="35"/>
      <c r="C35" s="35"/>
      <c r="D35" s="5">
        <f>D36-D34</f>
        <v>394371167</v>
      </c>
      <c r="E35" s="5">
        <v>357888898</v>
      </c>
      <c r="F35" s="6">
        <v>315506820</v>
      </c>
    </row>
    <row r="36" spans="1:6" x14ac:dyDescent="0.25">
      <c r="A36" s="36" t="s">
        <v>23</v>
      </c>
      <c r="B36" s="37"/>
      <c r="C36" s="37"/>
      <c r="D36" s="20">
        <v>397017562</v>
      </c>
      <c r="E36" s="20">
        <f>E34+E35</f>
        <v>375179843</v>
      </c>
      <c r="F36" s="20">
        <f>F34+F35</f>
        <v>350273440</v>
      </c>
    </row>
    <row r="37" spans="1:6" x14ac:dyDescent="0.25">
      <c r="A37" s="43"/>
      <c r="B37" s="44"/>
      <c r="C37" s="45"/>
      <c r="D37" s="5"/>
      <c r="E37" s="5"/>
      <c r="F37" s="6"/>
    </row>
    <row r="38" spans="1:6" x14ac:dyDescent="0.25">
      <c r="A38" s="36" t="s">
        <v>24</v>
      </c>
      <c r="B38" s="35"/>
      <c r="C38" s="35"/>
      <c r="D38" s="20">
        <f>D31+D36</f>
        <v>658986890</v>
      </c>
      <c r="E38" s="20">
        <f>E31+E36</f>
        <v>638967060</v>
      </c>
      <c r="F38" s="20">
        <f>F31+F36</f>
        <v>622349947</v>
      </c>
    </row>
    <row r="39" spans="1:6" ht="16.5" thickBot="1" x14ac:dyDescent="0.3">
      <c r="A39" s="46"/>
      <c r="B39" s="47"/>
      <c r="C39" s="48"/>
      <c r="D39" s="7"/>
      <c r="E39" s="7"/>
      <c r="F39" s="7"/>
    </row>
    <row r="40" spans="1:6" x14ac:dyDescent="0.25">
      <c r="A40" s="15" t="s">
        <v>13</v>
      </c>
      <c r="B40" s="2"/>
      <c r="C40" s="2"/>
      <c r="D40" s="1"/>
      <c r="E40" s="1"/>
      <c r="F40" s="1"/>
    </row>
  </sheetData>
  <mergeCells count="39">
    <mergeCell ref="A31:C31"/>
    <mergeCell ref="A13:C13"/>
    <mergeCell ref="A14:C14"/>
    <mergeCell ref="A18:C18"/>
    <mergeCell ref="A19:C19"/>
    <mergeCell ref="A15:C15"/>
    <mergeCell ref="A16:C16"/>
    <mergeCell ref="A17:C17"/>
    <mergeCell ref="A23:C23"/>
    <mergeCell ref="A24:C24"/>
    <mergeCell ref="A25:C25"/>
    <mergeCell ref="A20:C20"/>
    <mergeCell ref="A21:C21"/>
    <mergeCell ref="A32:C32"/>
    <mergeCell ref="A37:C37"/>
    <mergeCell ref="A39:C39"/>
    <mergeCell ref="A33:C33"/>
    <mergeCell ref="A34:C34"/>
    <mergeCell ref="A35:C35"/>
    <mergeCell ref="A36:C36"/>
    <mergeCell ref="A38:C38"/>
    <mergeCell ref="A26:C26"/>
    <mergeCell ref="A27:C27"/>
    <mergeCell ref="A28:C28"/>
    <mergeCell ref="A29:C29"/>
    <mergeCell ref="A30:C30"/>
    <mergeCell ref="A22:C22"/>
    <mergeCell ref="A12:C12"/>
    <mergeCell ref="A1:F1"/>
    <mergeCell ref="A5:C5"/>
    <mergeCell ref="A6:C6"/>
    <mergeCell ref="A2:C2"/>
    <mergeCell ref="A3:C3"/>
    <mergeCell ref="A7:C7"/>
    <mergeCell ref="A8:C8"/>
    <mergeCell ref="A9:C9"/>
    <mergeCell ref="A10:C10"/>
    <mergeCell ref="A11:C11"/>
    <mergeCell ref="A4:C4"/>
  </mergeCells>
  <phoneticPr fontId="3" type="noConversion"/>
  <printOptions horizontalCentered="1"/>
  <pageMargins left="0.75" right="0.75" top="1" bottom="0.75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2016-05-23T00:46:32Z</cp:lastPrinted>
  <dcterms:created xsi:type="dcterms:W3CDTF">2016-05-23T00:09:06Z</dcterms:created>
  <dcterms:modified xsi:type="dcterms:W3CDTF">2018-02-19T20:13:49Z</dcterms:modified>
</cp:coreProperties>
</file>